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四參數座標轉換(二點以上)(例題 1-5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G12" i="1" s="1"/>
  <c r="B16" i="1"/>
  <c r="B17" i="1"/>
  <c r="B18" i="1"/>
  <c r="B11" i="1" s="1"/>
  <c r="G11" i="1" s="1"/>
  <c r="B19" i="1"/>
  <c r="C10" i="1" s="1"/>
  <c r="B10" i="1" l="1"/>
  <c r="G10" i="1" s="1"/>
  <c r="E10" i="1"/>
  <c r="I10" i="1"/>
  <c r="F10" i="1"/>
  <c r="G13" i="1"/>
  <c r="H12" i="1"/>
  <c r="D12" i="1"/>
  <c r="H11" i="1"/>
  <c r="D11" i="1"/>
  <c r="H10" i="1"/>
  <c r="D10" i="1"/>
  <c r="C12" i="1"/>
  <c r="C11" i="1"/>
  <c r="H13" i="1" l="1"/>
  <c r="D13" i="1"/>
  <c r="E11" i="1"/>
  <c r="I11" i="1"/>
  <c r="I13" i="1" s="1"/>
  <c r="F11" i="1"/>
  <c r="E12" i="1"/>
  <c r="I12" i="1"/>
  <c r="F12" i="1"/>
  <c r="F13" i="1" l="1"/>
  <c r="B21" i="1" s="1"/>
  <c r="E13" i="1"/>
  <c r="B20" i="1" s="1"/>
  <c r="D27" i="1" l="1"/>
  <c r="D26" i="1"/>
  <c r="D25" i="1"/>
  <c r="D7" i="1"/>
  <c r="D6" i="1"/>
  <c r="D5" i="1"/>
  <c r="E27" i="1"/>
  <c r="E26" i="1"/>
  <c r="E7" i="1"/>
  <c r="E25" i="1"/>
  <c r="E5" i="1"/>
  <c r="E6" i="1"/>
  <c r="F25" i="1" l="1"/>
  <c r="F26" i="1"/>
  <c r="F27" i="1"/>
</calcChain>
</file>

<file path=xl/sharedStrings.xml><?xml version="1.0" encoding="utf-8"?>
<sst xmlns="http://schemas.openxmlformats.org/spreadsheetml/2006/main" count="44" uniqueCount="33">
  <si>
    <t>C</t>
  </si>
  <si>
    <t>B</t>
  </si>
  <si>
    <t>A</t>
  </si>
  <si>
    <r>
      <rPr>
        <b/>
        <sz val="11"/>
        <color theme="1"/>
        <rFont val="新細明體"/>
        <family val="2"/>
        <charset val="136"/>
      </rPr>
      <t>誤差距離</t>
    </r>
    <phoneticPr fontId="1" type="noConversion"/>
  </si>
  <si>
    <t>Y</t>
    <phoneticPr fontId="1" type="noConversion"/>
  </si>
  <si>
    <t>X</t>
    <phoneticPr fontId="1" type="noConversion"/>
  </si>
  <si>
    <t>驗算</t>
    <phoneticPr fontId="1" type="noConversion"/>
  </si>
  <si>
    <t>b</t>
    <phoneticPr fontId="1" type="noConversion"/>
  </si>
  <si>
    <t>a</t>
    <phoneticPr fontId="1" type="noConversion"/>
  </si>
  <si>
    <t>Bbar</t>
    <phoneticPr fontId="1" type="noConversion"/>
  </si>
  <si>
    <t>Abar</t>
    <phoneticPr fontId="1" type="noConversion"/>
  </si>
  <si>
    <t>Ybar</t>
    <phoneticPr fontId="1" type="noConversion"/>
  </si>
  <si>
    <t>Xbar</t>
    <phoneticPr fontId="1" type="noConversion"/>
  </si>
  <si>
    <t>未知點</t>
  </si>
  <si>
    <t>F</t>
  </si>
  <si>
    <t>E</t>
  </si>
  <si>
    <t>D</t>
  </si>
  <si>
    <t>基準點</t>
  </si>
  <si>
    <t>B'^2</t>
    <phoneticPr fontId="1" type="noConversion"/>
  </si>
  <si>
    <t>A'^2</t>
    <phoneticPr fontId="1" type="noConversion"/>
  </si>
  <si>
    <t>A'Y</t>
    <phoneticPr fontId="1" type="noConversion"/>
  </si>
  <si>
    <t>B'X</t>
    <phoneticPr fontId="1" type="noConversion"/>
  </si>
  <si>
    <t>B'Y</t>
    <phoneticPr fontId="1" type="noConversion"/>
  </si>
  <si>
    <t>A'X</t>
    <phoneticPr fontId="1" type="noConversion"/>
  </si>
  <si>
    <t>B'</t>
    <phoneticPr fontId="1" type="noConversion"/>
  </si>
  <si>
    <t>A'</t>
    <phoneticPr fontId="1" type="noConversion"/>
  </si>
  <si>
    <t>備註</t>
  </si>
  <si>
    <t>Y</t>
  </si>
  <si>
    <t>X</t>
  </si>
  <si>
    <t>A</t>
    <phoneticPr fontId="1" type="noConversion"/>
  </si>
  <si>
    <t>B</t>
    <phoneticPr fontId="1" type="noConversion"/>
  </si>
  <si>
    <t>C</t>
    <phoneticPr fontId="1" type="noConversion"/>
  </si>
  <si>
    <t>總和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</si>
</sst>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00000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Times New Roman"/>
      <family val="1"/>
    </font>
    <font>
      <b/>
      <sz val="11"/>
      <color theme="1"/>
      <name val="新細明體"/>
      <family val="2"/>
      <charset val="136"/>
    </font>
    <font>
      <b/>
      <sz val="11"/>
      <color theme="1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lightGray">
        <bgColor rgb="FF00B0F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176" fontId="0" fillId="6" borderId="0" xfId="0" applyNumberFormat="1" applyFill="1">
      <alignment vertical="center"/>
    </xf>
    <xf numFmtId="177" fontId="0" fillId="6" borderId="0" xfId="0" applyNumberFormat="1" applyFill="1">
      <alignment vertical="center"/>
    </xf>
    <xf numFmtId="0" fontId="4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4" borderId="7" xfId="0" applyFill="1" applyBorder="1">
      <alignment vertical="center"/>
    </xf>
    <xf numFmtId="0" fontId="0" fillId="0" borderId="7" xfId="0" applyBorder="1">
      <alignment vertical="center"/>
    </xf>
    <xf numFmtId="0" fontId="2" fillId="0" borderId="7" xfId="0" applyFont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176" fontId="2" fillId="4" borderId="7" xfId="0" applyNumberFormat="1" applyFont="1" applyFill="1" applyBorder="1" applyAlignment="1">
      <alignment vertical="center" wrapText="1"/>
    </xf>
    <xf numFmtId="0" fontId="0" fillId="6" borderId="7" xfId="0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12</xdr:col>
      <xdr:colOff>12830</xdr:colOff>
      <xdr:row>4</xdr:row>
      <xdr:rowOff>65898</xdr:rowOff>
    </xdr:to>
    <xdr:sp macro="" textlink="">
      <xdr:nvSpPr>
        <xdr:cNvPr id="2" name="向左箭號 1"/>
        <xdr:cNvSpPr/>
      </xdr:nvSpPr>
      <xdr:spPr>
        <a:xfrm>
          <a:off x="630555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12</xdr:col>
      <xdr:colOff>3110</xdr:colOff>
      <xdr:row>8</xdr:row>
      <xdr:rowOff>93307</xdr:rowOff>
    </xdr:to>
    <xdr:sp macro="" textlink="">
      <xdr:nvSpPr>
        <xdr:cNvPr id="3" name="向左箭號 2"/>
        <xdr:cNvSpPr/>
      </xdr:nvSpPr>
      <xdr:spPr>
        <a:xfrm>
          <a:off x="6305550" y="8763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12</xdr:col>
      <xdr:colOff>3110</xdr:colOff>
      <xdr:row>13</xdr:row>
      <xdr:rowOff>110802</xdr:rowOff>
    </xdr:to>
    <xdr:sp macro="" textlink="">
      <xdr:nvSpPr>
        <xdr:cNvPr id="4" name="向左箭號 3"/>
        <xdr:cNvSpPr/>
      </xdr:nvSpPr>
      <xdr:spPr>
        <a:xfrm>
          <a:off x="6305550" y="195262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15</xdr:row>
      <xdr:rowOff>0</xdr:rowOff>
    </xdr:from>
    <xdr:to>
      <xdr:col>12</xdr:col>
      <xdr:colOff>3110</xdr:colOff>
      <xdr:row>19</xdr:row>
      <xdr:rowOff>121882</xdr:rowOff>
    </xdr:to>
    <xdr:sp macro="" textlink="">
      <xdr:nvSpPr>
        <xdr:cNvPr id="5" name="向左箭號 4"/>
        <xdr:cNvSpPr/>
      </xdr:nvSpPr>
      <xdr:spPr>
        <a:xfrm>
          <a:off x="6305550" y="320992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18" sqref="E18"/>
    </sheetView>
  </sheetViews>
  <sheetFormatPr defaultRowHeight="16.5" x14ac:dyDescent="0.25"/>
  <cols>
    <col min="2" max="2" width="9" customWidth="1"/>
    <col min="4" max="4" width="10.25" customWidth="1"/>
    <col min="5" max="5" width="9.5" customWidth="1"/>
  </cols>
  <sheetData>
    <row r="1" spans="1:9" ht="17.25" thickBot="1" x14ac:dyDescent="0.3">
      <c r="B1" s="3" t="s">
        <v>2</v>
      </c>
      <c r="C1" s="4" t="s">
        <v>1</v>
      </c>
      <c r="D1" s="4" t="s">
        <v>28</v>
      </c>
      <c r="E1" s="4" t="s">
        <v>27</v>
      </c>
      <c r="F1" s="8" t="s">
        <v>26</v>
      </c>
    </row>
    <row r="2" spans="1:9" ht="17.25" thickBot="1" x14ac:dyDescent="0.3">
      <c r="A2" s="2" t="s">
        <v>2</v>
      </c>
      <c r="B2" s="9">
        <v>90</v>
      </c>
      <c r="C2" s="10">
        <v>10</v>
      </c>
      <c r="D2" s="9">
        <v>100</v>
      </c>
      <c r="E2" s="10">
        <v>100</v>
      </c>
      <c r="F2" s="7" t="s">
        <v>17</v>
      </c>
      <c r="G2" s="17"/>
    </row>
    <row r="3" spans="1:9" ht="17.25" thickBot="1" x14ac:dyDescent="0.3">
      <c r="A3" s="1" t="s">
        <v>1</v>
      </c>
      <c r="B3" s="11">
        <v>847</v>
      </c>
      <c r="C3" s="12">
        <v>337</v>
      </c>
      <c r="D3" s="13">
        <v>900</v>
      </c>
      <c r="E3" s="14">
        <v>300</v>
      </c>
      <c r="F3" s="5" t="s">
        <v>17</v>
      </c>
      <c r="G3" s="17"/>
    </row>
    <row r="4" spans="1:9" ht="17.25" thickBot="1" x14ac:dyDescent="0.3">
      <c r="A4" s="1" t="s">
        <v>0</v>
      </c>
      <c r="B4" s="11">
        <v>518.55999999999995</v>
      </c>
      <c r="C4" s="12">
        <v>485.73</v>
      </c>
      <c r="D4" s="9">
        <v>600</v>
      </c>
      <c r="E4" s="10">
        <v>500</v>
      </c>
      <c r="F4" s="5" t="s">
        <v>17</v>
      </c>
      <c r="G4" s="17"/>
    </row>
    <row r="5" spans="1:9" ht="17.25" thickBot="1" x14ac:dyDescent="0.3">
      <c r="A5" s="1" t="s">
        <v>16</v>
      </c>
      <c r="B5" s="11">
        <v>453.74</v>
      </c>
      <c r="C5" s="12">
        <v>880.44</v>
      </c>
      <c r="D5" s="6">
        <f>$B$16+$B$21*(C5-$B$19)+$B$20*(B5-$B$18)</f>
        <v>600.00390432705069</v>
      </c>
      <c r="E5" s="6">
        <f>$B$17+$B$20*(C5-$B$19)-$B$21*(B5-$B$18)</f>
        <v>900.00151849968756</v>
      </c>
      <c r="F5" s="5" t="s">
        <v>13</v>
      </c>
      <c r="G5" s="17"/>
    </row>
    <row r="6" spans="1:9" ht="17.25" thickBot="1" x14ac:dyDescent="0.3">
      <c r="A6" s="1" t="s">
        <v>15</v>
      </c>
      <c r="B6" s="11">
        <v>732.84</v>
      </c>
      <c r="C6" s="12">
        <v>723.6</v>
      </c>
      <c r="D6" s="6">
        <f>$B$16+$B$21*(C6-$B$19)+$B$20*(B6-$B$18)</f>
        <v>850.00157665761071</v>
      </c>
      <c r="E6" s="6">
        <f>$B$17+$B$20*(C6-$B$19)-$B$21*(B6-$B$18)</f>
        <v>699.99999024553506</v>
      </c>
      <c r="F6" s="5" t="s">
        <v>13</v>
      </c>
      <c r="G6" s="17"/>
      <c r="H6" s="17"/>
    </row>
    <row r="7" spans="1:9" ht="17.25" thickBot="1" x14ac:dyDescent="0.3">
      <c r="A7" s="1" t="s">
        <v>14</v>
      </c>
      <c r="B7" s="11">
        <v>190.12</v>
      </c>
      <c r="C7" s="12">
        <v>634.47</v>
      </c>
      <c r="D7" s="6">
        <f>$B$16+$B$21*(C7-$B$19)+$B$20*(B7-$B$18)</f>
        <v>300.001101106953</v>
      </c>
      <c r="E7" s="6">
        <f>$B$17+$B$20*(C7-$B$19)-$B$21*(B7-$B$18)</f>
        <v>700.00164661925623</v>
      </c>
      <c r="F7" s="5" t="s">
        <v>13</v>
      </c>
      <c r="G7" s="17"/>
      <c r="H7" s="17"/>
    </row>
    <row r="9" spans="1:9" x14ac:dyDescent="0.25">
      <c r="A9" s="20"/>
      <c r="B9" s="20" t="s">
        <v>25</v>
      </c>
      <c r="C9" s="20" t="s">
        <v>24</v>
      </c>
      <c r="D9" s="20" t="s">
        <v>23</v>
      </c>
      <c r="E9" s="20" t="s">
        <v>22</v>
      </c>
      <c r="F9" s="20" t="s">
        <v>21</v>
      </c>
      <c r="G9" s="20" t="s">
        <v>20</v>
      </c>
      <c r="H9" s="20" t="s">
        <v>19</v>
      </c>
      <c r="I9" s="20" t="s">
        <v>18</v>
      </c>
    </row>
    <row r="10" spans="1:9" x14ac:dyDescent="0.25">
      <c r="A10" s="19" t="s">
        <v>29</v>
      </c>
      <c r="B10" s="20">
        <f>B2-$B$18</f>
        <v>-395.18666666666667</v>
      </c>
      <c r="C10" s="20">
        <f>C2-$B$19</f>
        <v>-267.57666666666665</v>
      </c>
      <c r="D10" s="20">
        <f>B10*D2</f>
        <v>-39518.666666666664</v>
      </c>
      <c r="E10" s="20">
        <f>C10*E2</f>
        <v>-26757.666666666664</v>
      </c>
      <c r="F10" s="20">
        <f>C10*D2</f>
        <v>-26757.666666666664</v>
      </c>
      <c r="G10" s="20">
        <f>B10*E2</f>
        <v>-39518.666666666664</v>
      </c>
      <c r="H10" s="20">
        <f t="shared" ref="H10:I12" si="0">B10^2</f>
        <v>156172.5015111111</v>
      </c>
      <c r="I10" s="20">
        <f t="shared" si="0"/>
        <v>71597.272544444437</v>
      </c>
    </row>
    <row r="11" spans="1:9" x14ac:dyDescent="0.25">
      <c r="A11" s="19" t="s">
        <v>30</v>
      </c>
      <c r="B11" s="20">
        <f>B3-$B$18</f>
        <v>361.81333333333333</v>
      </c>
      <c r="C11" s="20">
        <f>C3-$B$19</f>
        <v>59.423333333333346</v>
      </c>
      <c r="D11" s="20">
        <f>B11*D3</f>
        <v>325632</v>
      </c>
      <c r="E11" s="20">
        <f>C11*E3</f>
        <v>17827.000000000004</v>
      </c>
      <c r="F11" s="20">
        <f>C11*D3</f>
        <v>53481.000000000015</v>
      </c>
      <c r="G11" s="20">
        <f>B11*E3</f>
        <v>108544</v>
      </c>
      <c r="H11" s="20">
        <f t="shared" si="0"/>
        <v>130908.88817777777</v>
      </c>
      <c r="I11" s="20">
        <f t="shared" si="0"/>
        <v>3531.132544444446</v>
      </c>
    </row>
    <row r="12" spans="1:9" x14ac:dyDescent="0.25">
      <c r="A12" s="19" t="s">
        <v>31</v>
      </c>
      <c r="B12" s="20">
        <f>B4-$B$18</f>
        <v>33.373333333333278</v>
      </c>
      <c r="C12" s="20">
        <f>C4-$B$19</f>
        <v>208.15333333333336</v>
      </c>
      <c r="D12" s="20">
        <f>B12*D4</f>
        <v>20023.999999999967</v>
      </c>
      <c r="E12" s="20">
        <f>C12*E4</f>
        <v>104076.66666666669</v>
      </c>
      <c r="F12" s="20">
        <f>C12*D4</f>
        <v>124892.00000000001</v>
      </c>
      <c r="G12" s="20">
        <f>B12*E4</f>
        <v>16686.666666666639</v>
      </c>
      <c r="H12" s="20">
        <f t="shared" si="0"/>
        <v>1113.779377777774</v>
      </c>
      <c r="I12" s="20">
        <f t="shared" si="0"/>
        <v>43327.810177777792</v>
      </c>
    </row>
    <row r="13" spans="1:9" x14ac:dyDescent="0.25">
      <c r="A13" s="19" t="s">
        <v>32</v>
      </c>
      <c r="B13" s="21"/>
      <c r="C13" s="21"/>
      <c r="D13" s="20">
        <f t="shared" ref="D13:I13" si="1">SUM(D10:D12)</f>
        <v>306137.33333333326</v>
      </c>
      <c r="E13" s="20">
        <f t="shared" si="1"/>
        <v>95146.000000000029</v>
      </c>
      <c r="F13" s="20">
        <f t="shared" si="1"/>
        <v>151615.33333333337</v>
      </c>
      <c r="G13" s="20">
        <f t="shared" si="1"/>
        <v>85711.999999999985</v>
      </c>
      <c r="H13" s="20">
        <f t="shared" si="1"/>
        <v>288195.16906666663</v>
      </c>
      <c r="I13" s="20">
        <f t="shared" si="1"/>
        <v>118456.21526666668</v>
      </c>
    </row>
    <row r="16" spans="1:9" x14ac:dyDescent="0.25">
      <c r="A16" t="s">
        <v>12</v>
      </c>
      <c r="B16" s="15">
        <f>AVERAGE(D2:D4)</f>
        <v>533.33333333333337</v>
      </c>
    </row>
    <row r="17" spans="1:6" x14ac:dyDescent="0.25">
      <c r="A17" t="s">
        <v>11</v>
      </c>
      <c r="B17" s="15">
        <f>AVERAGE(E2:E4)</f>
        <v>300</v>
      </c>
    </row>
    <row r="18" spans="1:6" x14ac:dyDescent="0.25">
      <c r="A18" t="s">
        <v>10</v>
      </c>
      <c r="B18" s="15">
        <f>AVERAGE(B2:B4)</f>
        <v>485.18666666666667</v>
      </c>
    </row>
    <row r="19" spans="1:6" x14ac:dyDescent="0.25">
      <c r="A19" t="s">
        <v>9</v>
      </c>
      <c r="B19" s="15">
        <f>AVERAGE(C2:C4)</f>
        <v>277.57666666666665</v>
      </c>
    </row>
    <row r="20" spans="1:6" x14ac:dyDescent="0.25">
      <c r="A20" t="s">
        <v>8</v>
      </c>
      <c r="B20" s="16">
        <f>(D13+E13)/(H13+I13)</f>
        <v>0.9867993785173006</v>
      </c>
    </row>
    <row r="21" spans="1:6" x14ac:dyDescent="0.25">
      <c r="A21" t="s">
        <v>7</v>
      </c>
      <c r="B21" s="16">
        <f>(F13-G13)/(H13+I13)</f>
        <v>0.16206346731457882</v>
      </c>
    </row>
    <row r="23" spans="1:6" x14ac:dyDescent="0.25">
      <c r="A23" t="s">
        <v>6</v>
      </c>
    </row>
    <row r="24" spans="1:6" x14ac:dyDescent="0.25">
      <c r="A24" s="21"/>
      <c r="B24" s="18" t="s">
        <v>2</v>
      </c>
      <c r="C24" s="18" t="s">
        <v>1</v>
      </c>
      <c r="D24" s="18" t="s">
        <v>5</v>
      </c>
      <c r="E24" s="18" t="s">
        <v>4</v>
      </c>
      <c r="F24" s="18" t="s">
        <v>3</v>
      </c>
    </row>
    <row r="25" spans="1:6" x14ac:dyDescent="0.25">
      <c r="A25" s="22" t="s">
        <v>2</v>
      </c>
      <c r="B25" s="23">
        <v>90</v>
      </c>
      <c r="C25" s="23">
        <v>10</v>
      </c>
      <c r="D25" s="24">
        <f>$B$16+$B$21*(C25-$B$19)+$B$20*(B25-$B$18)</f>
        <v>99.998973895865788</v>
      </c>
      <c r="E25" s="24">
        <f>$B$17+$B$20*(C25-$B$19)-$B$21*(B25-$B$18)</f>
        <v>100.00083306409314</v>
      </c>
      <c r="F25" s="25">
        <f>SQRT((D25-D2)^2+(E25-E2)^2)</f>
        <v>1.3216979524579128E-3</v>
      </c>
    </row>
    <row r="26" spans="1:6" x14ac:dyDescent="0.25">
      <c r="A26" s="22" t="s">
        <v>1</v>
      </c>
      <c r="B26" s="23">
        <v>847</v>
      </c>
      <c r="C26" s="23">
        <v>337</v>
      </c>
      <c r="D26" s="24">
        <f>$B$16+$B$21*(C26-$B$19)+$B$20*(B26-$B$18)</f>
        <v>900.0008572453296</v>
      </c>
      <c r="E26" s="24">
        <f>$B$17+$B$20*(C26-$B$19)-$B$21*(B26-$B$18)</f>
        <v>300.00218508211424</v>
      </c>
      <c r="F26" s="25">
        <f>SQRT((D26-D3)^2+(E26-E3)^2)</f>
        <v>2.3472224864892377E-3</v>
      </c>
    </row>
    <row r="27" spans="1:6" x14ac:dyDescent="0.25">
      <c r="A27" s="22" t="s">
        <v>0</v>
      </c>
      <c r="B27" s="23">
        <v>518.55999999999995</v>
      </c>
      <c r="C27" s="23">
        <v>485.73</v>
      </c>
      <c r="D27" s="24">
        <f>$B$16+$B$21*(C27-$B$19)+$B$20*(B27-$B$18)</f>
        <v>600.00016885880473</v>
      </c>
      <c r="E27" s="24">
        <f>$B$17+$B$20*(C27-$B$19)-$B$21*(B27-$B$18)</f>
        <v>499.99698185379265</v>
      </c>
      <c r="F27" s="25">
        <f>SQRT((D27-D4)^2+(E27-E4)^2)</f>
        <v>3.0228661605986389E-3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四參數座標轉換(二點以上)(例題 1-5)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2015-06-05T15:28:23Z</dcterms:created>
  <dcterms:modified xsi:type="dcterms:W3CDTF">2015-09-12T09:57:11Z</dcterms:modified>
</cp:coreProperties>
</file>